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33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/>
  <c r="J49" s="1"/>
  <c r="F50"/>
  <c r="J50" s="1"/>
  <c r="F51"/>
  <c r="J51" s="1"/>
  <c r="F52"/>
  <c r="J52" s="1"/>
  <c r="F53"/>
  <c r="J53" s="1"/>
  <c r="F54"/>
  <c r="J54" s="1"/>
  <c r="F55"/>
  <c r="J55" s="1"/>
  <c r="F48"/>
  <c r="J48" s="1"/>
  <c r="I49"/>
  <c r="K49" s="1"/>
  <c r="I50"/>
  <c r="I51"/>
  <c r="I52"/>
  <c r="I53"/>
  <c r="K53" s="1"/>
  <c r="I54"/>
  <c r="I55"/>
  <c r="I48"/>
  <c r="I38"/>
  <c r="I39"/>
  <c r="I40"/>
  <c r="I41"/>
  <c r="I42"/>
  <c r="I43"/>
  <c r="I37"/>
  <c r="F38"/>
  <c r="F39"/>
  <c r="J39" s="1"/>
  <c r="F40"/>
  <c r="J40" s="1"/>
  <c r="F41"/>
  <c r="F42"/>
  <c r="J42" s="1"/>
  <c r="F43"/>
  <c r="F37"/>
  <c r="H27"/>
  <c r="H28"/>
  <c r="H29"/>
  <c r="H30"/>
  <c r="H31"/>
  <c r="H32"/>
  <c r="H26"/>
  <c r="G27"/>
  <c r="I27" s="1"/>
  <c r="G28"/>
  <c r="I28" s="1"/>
  <c r="G29"/>
  <c r="I29" s="1"/>
  <c r="G30"/>
  <c r="I30" s="1"/>
  <c r="G31"/>
  <c r="I31" s="1"/>
  <c r="G32"/>
  <c r="I32" s="1"/>
  <c r="G26"/>
  <c r="I26" s="1"/>
  <c r="H16"/>
  <c r="H17"/>
  <c r="H18"/>
  <c r="H19"/>
  <c r="H20"/>
  <c r="H21"/>
  <c r="H15"/>
  <c r="G16"/>
  <c r="I16" s="1"/>
  <c r="G17"/>
  <c r="I17" s="1"/>
  <c r="G18"/>
  <c r="I18" s="1"/>
  <c r="G19"/>
  <c r="I19" s="1"/>
  <c r="G20"/>
  <c r="I20" s="1"/>
  <c r="G21"/>
  <c r="I21" s="1"/>
  <c r="G15"/>
  <c r="I15" s="1"/>
  <c r="H5"/>
  <c r="H6"/>
  <c r="H7"/>
  <c r="H8"/>
  <c r="H9"/>
  <c r="H10"/>
  <c r="H4"/>
  <c r="G5"/>
  <c r="I5" s="1"/>
  <c r="G6"/>
  <c r="I6" s="1"/>
  <c r="G7"/>
  <c r="I7" s="1"/>
  <c r="G8"/>
  <c r="I8" s="1"/>
  <c r="G9"/>
  <c r="I9" s="1"/>
  <c r="G10"/>
  <c r="I10" s="1"/>
  <c r="G4"/>
  <c r="I4" s="1"/>
  <c r="K52" l="1"/>
  <c r="K42"/>
  <c r="K55"/>
  <c r="K51"/>
  <c r="K43"/>
  <c r="K41"/>
  <c r="K37"/>
  <c r="H33"/>
  <c r="K38"/>
  <c r="J38"/>
  <c r="K50"/>
  <c r="K54"/>
  <c r="I22"/>
  <c r="H22"/>
  <c r="I33"/>
  <c r="J37"/>
  <c r="K39"/>
  <c r="K48"/>
  <c r="J41"/>
  <c r="J56"/>
  <c r="J43"/>
  <c r="H11"/>
  <c r="I11"/>
  <c r="K40"/>
  <c r="K56" l="1"/>
  <c r="K44"/>
  <c r="J44"/>
  <c r="K61" s="1"/>
  <c r="K62" l="1"/>
</calcChain>
</file>

<file path=xl/sharedStrings.xml><?xml version="1.0" encoding="utf-8"?>
<sst xmlns="http://schemas.openxmlformats.org/spreadsheetml/2006/main" count="92" uniqueCount="34">
  <si>
    <t>Lp.</t>
  </si>
  <si>
    <t>Rodzaj (kategoria) pojazdu</t>
  </si>
  <si>
    <t xml:space="preserve">Rower lub motorower </t>
  </si>
  <si>
    <t xml:space="preserve">Motocykl </t>
  </si>
  <si>
    <t xml:space="preserve">Pojazd o dopuszczalnej masie całkowitej do 3,5 t </t>
  </si>
  <si>
    <t>Pojazd o dopuszczalnej masie całkowitej powyżej 3,5 t do 7,5 t</t>
  </si>
  <si>
    <t>Pojazd o dopuszczalnej masie całkowitej powyżej 7,5 t do 16 t</t>
  </si>
  <si>
    <t xml:space="preserve">Pojazd o dopuszczalnej masie całkowitej powyżej 16 t </t>
  </si>
  <si>
    <t xml:space="preserve">Pojazd usunięty z art. 50a </t>
  </si>
  <si>
    <t>Ilość dni 
(Iloczyn szacunkowej ilości pojazdów i ilości dni przechowywania)</t>
  </si>
  <si>
    <t xml:space="preserve">Tabela nr 1. Stawki opłat za usuwanie pojazdów (na podstawie art. 130a) </t>
  </si>
  <si>
    <t xml:space="preserve">Tabela nr 2. Stawki opłat za usuwanie pojazdów (na podstawie art. 50a) </t>
  </si>
  <si>
    <t>Tabela nr 3. Stawki opłat za odstąpienie od usunięcia pojazdu</t>
  </si>
  <si>
    <t>Tabela nr 4. Stawki opłat za przechowywanie pojazdu usuniętego z drogi na parkingu strzeżonym</t>
  </si>
  <si>
    <t xml:space="preserve">Tabela nr 5. Stawki opłat za przechowywanie pojazdu usuniętego z drogi na parkingu strzeżonym - nieodebranego przez właściciela w ustawowym terminie i przejętego na podstawie wyroku sądu </t>
  </si>
  <si>
    <t>Cena jednostkowa netto</t>
  </si>
  <si>
    <t>Cena jednostkowa brutto</t>
  </si>
  <si>
    <t xml:space="preserve">Wartość netto </t>
  </si>
  <si>
    <t xml:space="preserve">Cena netto za dobę  </t>
  </si>
  <si>
    <t>Cena brutto za dobę</t>
  </si>
  <si>
    <t xml:space="preserve">RAZEM Tabela nr 1 </t>
  </si>
  <si>
    <t>RAZEM Tabela nr 2</t>
  </si>
  <si>
    <t>RAZEM Tabela nr 3</t>
  </si>
  <si>
    <t>RAZEM Tabela nr 4</t>
  </si>
  <si>
    <t>RAZEM Tabela nr 5</t>
  </si>
  <si>
    <t>Szacunkowa ilość usuwanych pojazdów w okresie całego zamówienia</t>
  </si>
  <si>
    <t>Wartość brutto</t>
  </si>
  <si>
    <t xml:space="preserve">Stawka Podatku VAT (%) </t>
  </si>
  <si>
    <t xml:space="preserve">Wartość netto za dobę (Iloczyn ilości dni oraz ceny netto za dobę) </t>
  </si>
  <si>
    <t xml:space="preserve">Wartość brutto za dobę (Iloczyn ilości dni oraz ceny brutto za dobę) </t>
  </si>
  <si>
    <t>SUMA NETTO</t>
  </si>
  <si>
    <t>SUMA BRUTTO</t>
  </si>
  <si>
    <t>Hulajnoga elektryczna lub urządzenie transportu osobistego</t>
  </si>
  <si>
    <t>Szacunkowa ilość dni przechowywania usuwanych pojazdów w okresie całego zamówienia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</si>
</sst>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Wingdings 2"/>
      <family val="1"/>
      <charset val="2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2"/>
      <color theme="0"/>
      <name val="Wingdings 2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6" borderId="1" xfId="0" applyFont="1" applyFill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4"/>
    </xf>
    <xf numFmtId="9" fontId="0" fillId="2" borderId="1" xfId="0" applyNumberFormat="1" applyFill="1" applyBorder="1"/>
    <xf numFmtId="164" fontId="0" fillId="2" borderId="1" xfId="0" applyNumberFormat="1" applyFill="1" applyBorder="1"/>
    <xf numFmtId="164" fontId="0" fillId="7" borderId="1" xfId="0" applyNumberFormat="1" applyFill="1" applyBorder="1"/>
    <xf numFmtId="164" fontId="0" fillId="5" borderId="1" xfId="0" applyNumberFormat="1" applyFill="1" applyBorder="1"/>
    <xf numFmtId="164" fontId="4" fillId="7" borderId="1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0" fillId="0" borderId="0" xfId="0" applyFill="1"/>
    <xf numFmtId="0" fontId="1" fillId="0" borderId="0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337131</xdr:colOff>
      <xdr:row>16</xdr:row>
      <xdr:rowOff>152400</xdr:rowOff>
    </xdr:from>
    <xdr:ext cx="45719" cy="304800"/>
    <xdr:sp macro="" textlink="">
      <xdr:nvSpPr>
        <xdr:cNvPr id="2" name="pole tekstowe 1"/>
        <xdr:cNvSpPr txBox="1"/>
      </xdr:nvSpPr>
      <xdr:spPr>
        <a:xfrm flipH="1">
          <a:off x="9900231" y="5876925"/>
          <a:ext cx="45719" cy="30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609600</xdr:colOff>
      <xdr:row>37</xdr:row>
      <xdr:rowOff>114300</xdr:rowOff>
    </xdr:from>
    <xdr:ext cx="184731" cy="264560"/>
    <xdr:sp macro="" textlink="">
      <xdr:nvSpPr>
        <xdr:cNvPr id="4" name="pole tekstowe 3"/>
        <xdr:cNvSpPr txBox="1"/>
      </xdr:nvSpPr>
      <xdr:spPr>
        <a:xfrm>
          <a:off x="3381375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609600</xdr:colOff>
      <xdr:row>59</xdr:row>
      <xdr:rowOff>114300</xdr:rowOff>
    </xdr:from>
    <xdr:ext cx="184731" cy="264560"/>
    <xdr:sp macro="" textlink="">
      <xdr:nvSpPr>
        <xdr:cNvPr id="6" name="pole tekstowe 5"/>
        <xdr:cNvSpPr txBox="1"/>
      </xdr:nvSpPr>
      <xdr:spPr>
        <a:xfrm>
          <a:off x="3381375" y="1422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74"/>
  <sheetViews>
    <sheetView tabSelected="1" zoomScale="90" zoomScaleNormal="90" workbookViewId="0">
      <selection activeCell="E55" sqref="E55"/>
    </sheetView>
  </sheetViews>
  <sheetFormatPr defaultRowHeight="15"/>
  <cols>
    <col min="1" max="1" width="5" customWidth="1"/>
    <col min="2" max="2" width="6" customWidth="1"/>
    <col min="3" max="3" width="30.5703125" customWidth="1"/>
    <col min="4" max="4" width="13.85546875" customWidth="1"/>
    <col min="5" max="5" width="15.7109375" customWidth="1"/>
    <col min="6" max="6" width="17" customWidth="1"/>
    <col min="7" max="7" width="21" customWidth="1"/>
    <col min="8" max="8" width="27.28515625" customWidth="1"/>
    <col min="9" max="9" width="26.140625" customWidth="1"/>
    <col min="10" max="10" width="22.28515625" customWidth="1"/>
    <col min="11" max="11" width="23.5703125" customWidth="1"/>
    <col min="12" max="12" width="5.28515625" customWidth="1"/>
    <col min="13" max="13" width="5.5703125" customWidth="1"/>
    <col min="14" max="14" width="58.28515625" customWidth="1"/>
  </cols>
  <sheetData>
    <row r="1" spans="2:14">
      <c r="I1" s="1"/>
    </row>
    <row r="2" spans="2:14" ht="21" customHeight="1">
      <c r="B2" s="32" t="s">
        <v>10</v>
      </c>
      <c r="C2" s="33"/>
      <c r="D2" s="33"/>
      <c r="E2" s="33"/>
      <c r="F2" s="33"/>
      <c r="G2" s="33"/>
      <c r="H2" s="33"/>
      <c r="I2" s="34"/>
    </row>
    <row r="3" spans="2:14" ht="98.25" customHeight="1">
      <c r="B3" s="5" t="s">
        <v>0</v>
      </c>
      <c r="C3" s="6" t="s">
        <v>1</v>
      </c>
      <c r="D3" s="10" t="s">
        <v>25</v>
      </c>
      <c r="E3" s="6" t="s">
        <v>15</v>
      </c>
      <c r="F3" s="6" t="s">
        <v>27</v>
      </c>
      <c r="G3" s="6" t="s">
        <v>16</v>
      </c>
      <c r="H3" s="5" t="s">
        <v>17</v>
      </c>
      <c r="I3" s="5" t="s">
        <v>26</v>
      </c>
      <c r="N3" s="3"/>
    </row>
    <row r="4" spans="2:14" ht="30" customHeight="1">
      <c r="B4" s="5">
        <v>1</v>
      </c>
      <c r="C4" s="9" t="s">
        <v>32</v>
      </c>
      <c r="D4" s="8">
        <v>5</v>
      </c>
      <c r="E4" s="16"/>
      <c r="F4" s="15"/>
      <c r="G4" s="16">
        <f>E4+(E4*F4)</f>
        <v>0</v>
      </c>
      <c r="H4" s="16">
        <f>D4*E4</f>
        <v>0</v>
      </c>
      <c r="I4" s="16">
        <f>D4*G4</f>
        <v>0</v>
      </c>
    </row>
    <row r="5" spans="2:14">
      <c r="B5" s="5">
        <v>2</v>
      </c>
      <c r="C5" s="7" t="s">
        <v>2</v>
      </c>
      <c r="D5" s="8">
        <v>5</v>
      </c>
      <c r="E5" s="16"/>
      <c r="F5" s="15"/>
      <c r="G5" s="16">
        <f t="shared" ref="G5:G10" si="0">E5+(E5*F5)</f>
        <v>0</v>
      </c>
      <c r="H5" s="16">
        <f t="shared" ref="H5:H10" si="1">D5*E5</f>
        <v>0</v>
      </c>
      <c r="I5" s="16">
        <f t="shared" ref="I5:I10" si="2">D5*G5</f>
        <v>0</v>
      </c>
    </row>
    <row r="6" spans="2:14">
      <c r="B6" s="5">
        <v>3</v>
      </c>
      <c r="C6" s="7" t="s">
        <v>3</v>
      </c>
      <c r="D6" s="8">
        <v>5</v>
      </c>
      <c r="E6" s="16"/>
      <c r="F6" s="15"/>
      <c r="G6" s="16">
        <f t="shared" si="0"/>
        <v>0</v>
      </c>
      <c r="H6" s="16">
        <f t="shared" si="1"/>
        <v>0</v>
      </c>
      <c r="I6" s="16">
        <f t="shared" si="2"/>
        <v>0</v>
      </c>
    </row>
    <row r="7" spans="2:14" ht="30">
      <c r="B7" s="5">
        <v>4</v>
      </c>
      <c r="C7" s="9" t="s">
        <v>4</v>
      </c>
      <c r="D7" s="8">
        <v>800</v>
      </c>
      <c r="E7" s="16"/>
      <c r="F7" s="15"/>
      <c r="G7" s="16">
        <f t="shared" si="0"/>
        <v>0</v>
      </c>
      <c r="H7" s="16">
        <f t="shared" si="1"/>
        <v>0</v>
      </c>
      <c r="I7" s="16">
        <f t="shared" si="2"/>
        <v>0</v>
      </c>
    </row>
    <row r="8" spans="2:14" ht="30">
      <c r="B8" s="5">
        <v>5</v>
      </c>
      <c r="C8" s="9" t="s">
        <v>5</v>
      </c>
      <c r="D8" s="8">
        <v>5</v>
      </c>
      <c r="E8" s="16"/>
      <c r="F8" s="15"/>
      <c r="G8" s="16">
        <f t="shared" si="0"/>
        <v>0</v>
      </c>
      <c r="H8" s="16">
        <f t="shared" si="1"/>
        <v>0</v>
      </c>
      <c r="I8" s="16">
        <f t="shared" si="2"/>
        <v>0</v>
      </c>
    </row>
    <row r="9" spans="2:14" ht="51.75" customHeight="1">
      <c r="B9" s="5">
        <v>6</v>
      </c>
      <c r="C9" s="9" t="s">
        <v>6</v>
      </c>
      <c r="D9" s="8">
        <v>5</v>
      </c>
      <c r="E9" s="16"/>
      <c r="F9" s="15"/>
      <c r="G9" s="16">
        <f t="shared" si="0"/>
        <v>0</v>
      </c>
      <c r="H9" s="16">
        <f t="shared" si="1"/>
        <v>0</v>
      </c>
      <c r="I9" s="16">
        <f t="shared" si="2"/>
        <v>0</v>
      </c>
    </row>
    <row r="10" spans="2:14" ht="30">
      <c r="B10" s="5">
        <v>7</v>
      </c>
      <c r="C10" s="9" t="s">
        <v>7</v>
      </c>
      <c r="D10" s="8">
        <v>5</v>
      </c>
      <c r="E10" s="16"/>
      <c r="F10" s="15"/>
      <c r="G10" s="16">
        <f t="shared" si="0"/>
        <v>0</v>
      </c>
      <c r="H10" s="16">
        <f t="shared" si="1"/>
        <v>0</v>
      </c>
      <c r="I10" s="16">
        <f t="shared" si="2"/>
        <v>0</v>
      </c>
    </row>
    <row r="11" spans="2:14">
      <c r="B11" s="37" t="s">
        <v>20</v>
      </c>
      <c r="C11" s="38"/>
      <c r="D11" s="38"/>
      <c r="E11" s="38"/>
      <c r="F11" s="38"/>
      <c r="G11" s="39"/>
      <c r="H11" s="17">
        <f>SUM(H4:H10)</f>
        <v>0</v>
      </c>
      <c r="I11" s="17">
        <f>SUM(I4:I10)</f>
        <v>0</v>
      </c>
    </row>
    <row r="12" spans="2:14">
      <c r="H12" s="1"/>
    </row>
    <row r="13" spans="2:14">
      <c r="B13" s="32" t="s">
        <v>11</v>
      </c>
      <c r="C13" s="33"/>
      <c r="D13" s="33"/>
      <c r="E13" s="33"/>
      <c r="F13" s="33"/>
      <c r="G13" s="33"/>
      <c r="H13" s="33"/>
      <c r="I13" s="34"/>
    </row>
    <row r="14" spans="2:14" ht="87" customHeight="1">
      <c r="B14" s="5" t="s">
        <v>0</v>
      </c>
      <c r="C14" s="6" t="s">
        <v>1</v>
      </c>
      <c r="D14" s="6" t="s">
        <v>25</v>
      </c>
      <c r="E14" s="6" t="s">
        <v>15</v>
      </c>
      <c r="F14" s="6" t="s">
        <v>27</v>
      </c>
      <c r="G14" s="6" t="s">
        <v>16</v>
      </c>
      <c r="H14" s="5" t="s">
        <v>17</v>
      </c>
      <c r="I14" s="5" t="s">
        <v>26</v>
      </c>
    </row>
    <row r="15" spans="2:14" ht="45">
      <c r="B15" s="5">
        <v>1</v>
      </c>
      <c r="C15" s="9" t="s">
        <v>32</v>
      </c>
      <c r="D15" s="11">
        <v>1</v>
      </c>
      <c r="E15" s="16"/>
      <c r="F15" s="15"/>
      <c r="G15" s="16">
        <f>E15+(E15*F15)</f>
        <v>0</v>
      </c>
      <c r="H15" s="16">
        <f>D15*E15</f>
        <v>0</v>
      </c>
      <c r="I15" s="16">
        <f>D15*G15</f>
        <v>0</v>
      </c>
    </row>
    <row r="16" spans="2:14">
      <c r="B16" s="5">
        <v>2</v>
      </c>
      <c r="C16" s="7" t="s">
        <v>2</v>
      </c>
      <c r="D16" s="11">
        <v>1</v>
      </c>
      <c r="E16" s="16"/>
      <c r="F16" s="15"/>
      <c r="G16" s="16">
        <f t="shared" ref="G16:G21" si="3">E16+(E16*F16)</f>
        <v>0</v>
      </c>
      <c r="H16" s="16">
        <f t="shared" ref="H16:H21" si="4">D16*E16</f>
        <v>0</v>
      </c>
      <c r="I16" s="16">
        <f t="shared" ref="I16:I21" si="5">D16*G16</f>
        <v>0</v>
      </c>
    </row>
    <row r="17" spans="2:14">
      <c r="B17" s="5">
        <v>3</v>
      </c>
      <c r="C17" s="7" t="s">
        <v>3</v>
      </c>
      <c r="D17" s="11">
        <v>1</v>
      </c>
      <c r="E17" s="16"/>
      <c r="F17" s="15"/>
      <c r="G17" s="16">
        <f t="shared" si="3"/>
        <v>0</v>
      </c>
      <c r="H17" s="16">
        <f t="shared" si="4"/>
        <v>0</v>
      </c>
      <c r="I17" s="16">
        <f t="shared" si="5"/>
        <v>0</v>
      </c>
    </row>
    <row r="18" spans="2:14" ht="30">
      <c r="B18" s="5">
        <v>4</v>
      </c>
      <c r="C18" s="9" t="s">
        <v>4</v>
      </c>
      <c r="D18" s="11">
        <v>120</v>
      </c>
      <c r="E18" s="16"/>
      <c r="F18" s="15"/>
      <c r="G18" s="16">
        <f t="shared" si="3"/>
        <v>0</v>
      </c>
      <c r="H18" s="16">
        <f t="shared" si="4"/>
        <v>0</v>
      </c>
      <c r="I18" s="16">
        <f t="shared" si="5"/>
        <v>0</v>
      </c>
    </row>
    <row r="19" spans="2:14" ht="30">
      <c r="B19" s="5">
        <v>5</v>
      </c>
      <c r="C19" s="9" t="s">
        <v>5</v>
      </c>
      <c r="D19" s="11">
        <v>1</v>
      </c>
      <c r="E19" s="16"/>
      <c r="F19" s="15"/>
      <c r="G19" s="16">
        <f t="shared" si="3"/>
        <v>0</v>
      </c>
      <c r="H19" s="16">
        <f t="shared" si="4"/>
        <v>0</v>
      </c>
      <c r="I19" s="16">
        <f t="shared" si="5"/>
        <v>0</v>
      </c>
      <c r="N19" s="4"/>
    </row>
    <row r="20" spans="2:14" ht="30">
      <c r="B20" s="5">
        <v>6</v>
      </c>
      <c r="C20" s="9" t="s">
        <v>6</v>
      </c>
      <c r="D20" s="11">
        <v>1</v>
      </c>
      <c r="E20" s="16"/>
      <c r="F20" s="15"/>
      <c r="G20" s="16">
        <f t="shared" si="3"/>
        <v>0</v>
      </c>
      <c r="H20" s="16">
        <f t="shared" si="4"/>
        <v>0</v>
      </c>
      <c r="I20" s="16">
        <f t="shared" si="5"/>
        <v>0</v>
      </c>
    </row>
    <row r="21" spans="2:14" ht="30">
      <c r="B21" s="5">
        <v>7</v>
      </c>
      <c r="C21" s="9" t="s">
        <v>7</v>
      </c>
      <c r="D21" s="11">
        <v>1</v>
      </c>
      <c r="E21" s="16"/>
      <c r="F21" s="15"/>
      <c r="G21" s="16">
        <f t="shared" si="3"/>
        <v>0</v>
      </c>
      <c r="H21" s="16">
        <f t="shared" si="4"/>
        <v>0</v>
      </c>
      <c r="I21" s="16">
        <f t="shared" si="5"/>
        <v>0</v>
      </c>
    </row>
    <row r="22" spans="2:14">
      <c r="B22" s="37" t="s">
        <v>21</v>
      </c>
      <c r="C22" s="38"/>
      <c r="D22" s="38"/>
      <c r="E22" s="38"/>
      <c r="F22" s="38"/>
      <c r="G22" s="39"/>
      <c r="H22" s="17">
        <f>SUM(H15:H21)</f>
        <v>0</v>
      </c>
      <c r="I22" s="17">
        <f>SUM(I15:I21)</f>
        <v>0</v>
      </c>
    </row>
    <row r="23" spans="2:14">
      <c r="I23" s="1"/>
    </row>
    <row r="24" spans="2:14">
      <c r="B24" s="32" t="s">
        <v>12</v>
      </c>
      <c r="C24" s="33"/>
      <c r="D24" s="33"/>
      <c r="E24" s="33"/>
      <c r="F24" s="33"/>
      <c r="G24" s="33"/>
      <c r="H24" s="33"/>
      <c r="I24" s="34"/>
    </row>
    <row r="25" spans="2:14" ht="92.25" customHeight="1">
      <c r="B25" s="5" t="s">
        <v>0</v>
      </c>
      <c r="C25" s="6" t="s">
        <v>1</v>
      </c>
      <c r="D25" s="6" t="s">
        <v>25</v>
      </c>
      <c r="E25" s="6" t="s">
        <v>15</v>
      </c>
      <c r="F25" s="6" t="s">
        <v>27</v>
      </c>
      <c r="G25" s="6" t="s">
        <v>16</v>
      </c>
      <c r="H25" s="5" t="s">
        <v>17</v>
      </c>
      <c r="I25" s="5" t="s">
        <v>26</v>
      </c>
    </row>
    <row r="26" spans="2:14" ht="45">
      <c r="B26" s="5">
        <v>1</v>
      </c>
      <c r="C26" s="9" t="s">
        <v>32</v>
      </c>
      <c r="D26" s="8">
        <v>1</v>
      </c>
      <c r="E26" s="16"/>
      <c r="F26" s="15"/>
      <c r="G26" s="16">
        <f>E26+(E26*F26)</f>
        <v>0</v>
      </c>
      <c r="H26" s="16">
        <f>D26*E26</f>
        <v>0</v>
      </c>
      <c r="I26" s="16">
        <f>D26*G26</f>
        <v>0</v>
      </c>
    </row>
    <row r="27" spans="2:14">
      <c r="B27" s="5">
        <v>2</v>
      </c>
      <c r="C27" s="7" t="s">
        <v>2</v>
      </c>
      <c r="D27" s="8">
        <v>1</v>
      </c>
      <c r="E27" s="16"/>
      <c r="F27" s="15"/>
      <c r="G27" s="16">
        <f t="shared" ref="G27:G32" si="6">E27+(E27*F27)</f>
        <v>0</v>
      </c>
      <c r="H27" s="16">
        <f t="shared" ref="H27:H32" si="7">D27*E27</f>
        <v>0</v>
      </c>
      <c r="I27" s="16">
        <f t="shared" ref="I27:I32" si="8">D27*G27</f>
        <v>0</v>
      </c>
    </row>
    <row r="28" spans="2:14">
      <c r="B28" s="5">
        <v>3</v>
      </c>
      <c r="C28" s="7" t="s">
        <v>3</v>
      </c>
      <c r="D28" s="8">
        <v>1</v>
      </c>
      <c r="E28" s="16"/>
      <c r="F28" s="15"/>
      <c r="G28" s="16">
        <f t="shared" si="6"/>
        <v>0</v>
      </c>
      <c r="H28" s="16">
        <f t="shared" si="7"/>
        <v>0</v>
      </c>
      <c r="I28" s="16">
        <f t="shared" si="8"/>
        <v>0</v>
      </c>
    </row>
    <row r="29" spans="2:14" ht="30">
      <c r="B29" s="5">
        <v>4</v>
      </c>
      <c r="C29" s="9" t="s">
        <v>4</v>
      </c>
      <c r="D29" s="8">
        <v>500</v>
      </c>
      <c r="E29" s="16"/>
      <c r="F29" s="15"/>
      <c r="G29" s="16">
        <f t="shared" si="6"/>
        <v>0</v>
      </c>
      <c r="H29" s="16">
        <f t="shared" si="7"/>
        <v>0</v>
      </c>
      <c r="I29" s="16">
        <f t="shared" si="8"/>
        <v>0</v>
      </c>
      <c r="N29" s="4"/>
    </row>
    <row r="30" spans="2:14" ht="30">
      <c r="B30" s="5">
        <v>5</v>
      </c>
      <c r="C30" s="9" t="s">
        <v>5</v>
      </c>
      <c r="D30" s="8">
        <v>1</v>
      </c>
      <c r="E30" s="16"/>
      <c r="F30" s="15"/>
      <c r="G30" s="16">
        <f t="shared" si="6"/>
        <v>0</v>
      </c>
      <c r="H30" s="16">
        <f t="shared" si="7"/>
        <v>0</v>
      </c>
      <c r="I30" s="16">
        <f t="shared" si="8"/>
        <v>0</v>
      </c>
    </row>
    <row r="31" spans="2:14" ht="30">
      <c r="B31" s="5">
        <v>6</v>
      </c>
      <c r="C31" s="9" t="s">
        <v>6</v>
      </c>
      <c r="D31" s="8">
        <v>1</v>
      </c>
      <c r="E31" s="16"/>
      <c r="F31" s="15"/>
      <c r="G31" s="16">
        <f t="shared" si="6"/>
        <v>0</v>
      </c>
      <c r="H31" s="16">
        <f t="shared" si="7"/>
        <v>0</v>
      </c>
      <c r="I31" s="16">
        <f t="shared" si="8"/>
        <v>0</v>
      </c>
    </row>
    <row r="32" spans="2:14" ht="30">
      <c r="B32" s="5">
        <v>7</v>
      </c>
      <c r="C32" s="9" t="s">
        <v>7</v>
      </c>
      <c r="D32" s="8">
        <v>1</v>
      </c>
      <c r="E32" s="16"/>
      <c r="F32" s="15"/>
      <c r="G32" s="16">
        <f t="shared" si="6"/>
        <v>0</v>
      </c>
      <c r="H32" s="16">
        <f t="shared" si="7"/>
        <v>0</v>
      </c>
      <c r="I32" s="16">
        <f t="shared" si="8"/>
        <v>0</v>
      </c>
    </row>
    <row r="33" spans="2:14">
      <c r="B33" s="37" t="s">
        <v>22</v>
      </c>
      <c r="C33" s="38"/>
      <c r="D33" s="38"/>
      <c r="E33" s="38"/>
      <c r="F33" s="38"/>
      <c r="G33" s="39"/>
      <c r="H33" s="17">
        <f>SUM(H26:H32)</f>
        <v>0</v>
      </c>
      <c r="I33" s="17">
        <f>SUM(I26:I32)</f>
        <v>0</v>
      </c>
    </row>
    <row r="34" spans="2:14">
      <c r="B34" s="35"/>
      <c r="C34" s="35"/>
      <c r="D34" s="35"/>
      <c r="E34" s="35"/>
      <c r="F34" s="35"/>
      <c r="G34" s="35"/>
    </row>
    <row r="35" spans="2:14">
      <c r="B35" s="32" t="s">
        <v>13</v>
      </c>
      <c r="C35" s="33"/>
      <c r="D35" s="33"/>
      <c r="E35" s="33"/>
      <c r="F35" s="33"/>
      <c r="G35" s="33"/>
      <c r="H35" s="33"/>
      <c r="I35" s="33"/>
      <c r="J35" s="33"/>
      <c r="K35" s="34"/>
    </row>
    <row r="36" spans="2:14" ht="105.75" customHeight="1">
      <c r="B36" s="5" t="s">
        <v>0</v>
      </c>
      <c r="C36" s="6" t="s">
        <v>1</v>
      </c>
      <c r="D36" s="6" t="s">
        <v>25</v>
      </c>
      <c r="E36" s="6" t="s">
        <v>33</v>
      </c>
      <c r="F36" s="10" t="s">
        <v>9</v>
      </c>
      <c r="G36" s="6" t="s">
        <v>18</v>
      </c>
      <c r="H36" s="6" t="s">
        <v>27</v>
      </c>
      <c r="I36" s="6" t="s">
        <v>19</v>
      </c>
      <c r="J36" s="6" t="s">
        <v>28</v>
      </c>
      <c r="K36" s="6" t="s">
        <v>29</v>
      </c>
      <c r="N36" s="4"/>
    </row>
    <row r="37" spans="2:14" ht="45">
      <c r="B37" s="5">
        <v>1</v>
      </c>
      <c r="C37" s="9" t="s">
        <v>32</v>
      </c>
      <c r="D37" s="8">
        <v>5</v>
      </c>
      <c r="E37" s="8">
        <v>2</v>
      </c>
      <c r="F37" s="8">
        <f>D37*E37</f>
        <v>10</v>
      </c>
      <c r="G37" s="16"/>
      <c r="H37" s="15"/>
      <c r="I37" s="16">
        <f>G37+(G37*H37)</f>
        <v>0</v>
      </c>
      <c r="J37" s="16">
        <f>F37*G37</f>
        <v>0</v>
      </c>
      <c r="K37" s="16">
        <f>F37*I37</f>
        <v>0</v>
      </c>
    </row>
    <row r="38" spans="2:14">
      <c r="B38" s="5">
        <v>2</v>
      </c>
      <c r="C38" s="7" t="s">
        <v>2</v>
      </c>
      <c r="D38" s="8">
        <v>5</v>
      </c>
      <c r="E38" s="8">
        <v>2</v>
      </c>
      <c r="F38" s="8">
        <f t="shared" ref="F38:F43" si="9">D38*E38</f>
        <v>10</v>
      </c>
      <c r="G38" s="16"/>
      <c r="H38" s="15"/>
      <c r="I38" s="16">
        <f t="shared" ref="I38:I43" si="10">G38+(G38*H38)</f>
        <v>0</v>
      </c>
      <c r="J38" s="16">
        <f t="shared" ref="J38:J43" si="11">F38*G38</f>
        <v>0</v>
      </c>
      <c r="K38" s="16">
        <f t="shared" ref="K38:K43" si="12">F38*I38</f>
        <v>0</v>
      </c>
    </row>
    <row r="39" spans="2:14">
      <c r="B39" s="5">
        <v>3</v>
      </c>
      <c r="C39" s="7" t="s">
        <v>3</v>
      </c>
      <c r="D39" s="8">
        <v>5</v>
      </c>
      <c r="E39" s="8">
        <v>2</v>
      </c>
      <c r="F39" s="8">
        <f t="shared" si="9"/>
        <v>10</v>
      </c>
      <c r="G39" s="16"/>
      <c r="H39" s="15"/>
      <c r="I39" s="16">
        <f t="shared" si="10"/>
        <v>0</v>
      </c>
      <c r="J39" s="16">
        <f t="shared" si="11"/>
        <v>0</v>
      </c>
      <c r="K39" s="16">
        <f t="shared" si="12"/>
        <v>0</v>
      </c>
    </row>
    <row r="40" spans="2:14" ht="30">
      <c r="B40" s="5">
        <v>4</v>
      </c>
      <c r="C40" s="9" t="s">
        <v>4</v>
      </c>
      <c r="D40" s="8">
        <v>800</v>
      </c>
      <c r="E40" s="8">
        <v>2</v>
      </c>
      <c r="F40" s="8">
        <f t="shared" si="9"/>
        <v>1600</v>
      </c>
      <c r="G40" s="16"/>
      <c r="H40" s="15"/>
      <c r="I40" s="16">
        <f t="shared" si="10"/>
        <v>0</v>
      </c>
      <c r="J40" s="16">
        <f t="shared" si="11"/>
        <v>0</v>
      </c>
      <c r="K40" s="16">
        <f t="shared" si="12"/>
        <v>0</v>
      </c>
    </row>
    <row r="41" spans="2:14" ht="30">
      <c r="B41" s="5">
        <v>5</v>
      </c>
      <c r="C41" s="9" t="s">
        <v>5</v>
      </c>
      <c r="D41" s="8">
        <v>5</v>
      </c>
      <c r="E41" s="8">
        <v>2</v>
      </c>
      <c r="F41" s="8">
        <f t="shared" si="9"/>
        <v>10</v>
      </c>
      <c r="G41" s="16"/>
      <c r="H41" s="15"/>
      <c r="I41" s="16">
        <f t="shared" si="10"/>
        <v>0</v>
      </c>
      <c r="J41" s="16">
        <f t="shared" si="11"/>
        <v>0</v>
      </c>
      <c r="K41" s="16">
        <f t="shared" si="12"/>
        <v>0</v>
      </c>
    </row>
    <row r="42" spans="2:14" ht="30">
      <c r="B42" s="5">
        <v>6</v>
      </c>
      <c r="C42" s="9" t="s">
        <v>6</v>
      </c>
      <c r="D42" s="8">
        <v>5</v>
      </c>
      <c r="E42" s="8">
        <v>2</v>
      </c>
      <c r="F42" s="8">
        <f t="shared" si="9"/>
        <v>10</v>
      </c>
      <c r="G42" s="16"/>
      <c r="H42" s="15"/>
      <c r="I42" s="16">
        <f t="shared" si="10"/>
        <v>0</v>
      </c>
      <c r="J42" s="16">
        <f t="shared" si="11"/>
        <v>0</v>
      </c>
      <c r="K42" s="16">
        <f t="shared" si="12"/>
        <v>0</v>
      </c>
    </row>
    <row r="43" spans="2:14" ht="30">
      <c r="B43" s="5">
        <v>7</v>
      </c>
      <c r="C43" s="9" t="s">
        <v>7</v>
      </c>
      <c r="D43" s="8">
        <v>5</v>
      </c>
      <c r="E43" s="8">
        <v>2</v>
      </c>
      <c r="F43" s="8">
        <f t="shared" si="9"/>
        <v>10</v>
      </c>
      <c r="G43" s="16"/>
      <c r="H43" s="15"/>
      <c r="I43" s="16">
        <f t="shared" si="10"/>
        <v>0</v>
      </c>
      <c r="J43" s="16">
        <f t="shared" si="11"/>
        <v>0</v>
      </c>
      <c r="K43" s="16">
        <f t="shared" si="12"/>
        <v>0</v>
      </c>
    </row>
    <row r="44" spans="2:14">
      <c r="B44" s="37" t="s">
        <v>23</v>
      </c>
      <c r="C44" s="38"/>
      <c r="D44" s="38"/>
      <c r="E44" s="38"/>
      <c r="F44" s="38"/>
      <c r="G44" s="38"/>
      <c r="H44" s="38"/>
      <c r="I44" s="39"/>
      <c r="J44" s="17">
        <f>SUM(J37:J43)</f>
        <v>0</v>
      </c>
      <c r="K44" s="17">
        <f>SUM(K37:K43)</f>
        <v>0</v>
      </c>
    </row>
    <row r="46" spans="2:14" ht="30.75" customHeight="1">
      <c r="B46" s="40" t="s">
        <v>14</v>
      </c>
      <c r="C46" s="41"/>
      <c r="D46" s="41"/>
      <c r="E46" s="41"/>
      <c r="F46" s="41"/>
      <c r="G46" s="41"/>
      <c r="H46" s="41"/>
      <c r="I46" s="41"/>
      <c r="J46" s="41"/>
      <c r="K46" s="42"/>
    </row>
    <row r="47" spans="2:14" ht="105">
      <c r="B47" s="5" t="s">
        <v>0</v>
      </c>
      <c r="C47" s="6" t="s">
        <v>1</v>
      </c>
      <c r="D47" s="6" t="s">
        <v>25</v>
      </c>
      <c r="E47" s="6" t="s">
        <v>33</v>
      </c>
      <c r="F47" s="10" t="s">
        <v>9</v>
      </c>
      <c r="G47" s="6" t="s">
        <v>18</v>
      </c>
      <c r="H47" s="6" t="s">
        <v>27</v>
      </c>
      <c r="I47" s="6" t="s">
        <v>19</v>
      </c>
      <c r="J47" s="6" t="s">
        <v>28</v>
      </c>
      <c r="K47" s="6" t="s">
        <v>29</v>
      </c>
    </row>
    <row r="48" spans="2:14" ht="45">
      <c r="B48" s="5">
        <v>1</v>
      </c>
      <c r="C48" s="9" t="s">
        <v>32</v>
      </c>
      <c r="D48" s="8">
        <v>1</v>
      </c>
      <c r="E48" s="8">
        <v>730</v>
      </c>
      <c r="F48" s="8">
        <f>D48*E48</f>
        <v>730</v>
      </c>
      <c r="G48" s="16"/>
      <c r="H48" s="15"/>
      <c r="I48" s="16">
        <f>G48+(G48*H48)</f>
        <v>0</v>
      </c>
      <c r="J48" s="16">
        <f>F48*G48</f>
        <v>0</v>
      </c>
      <c r="K48" s="16">
        <f>F48*I48</f>
        <v>0</v>
      </c>
    </row>
    <row r="49" spans="2:14">
      <c r="B49" s="5">
        <v>2</v>
      </c>
      <c r="C49" s="7" t="s">
        <v>2</v>
      </c>
      <c r="D49" s="8">
        <v>1</v>
      </c>
      <c r="E49" s="8">
        <v>730</v>
      </c>
      <c r="F49" s="8">
        <f t="shared" ref="F49:F55" si="13">D49*E49</f>
        <v>730</v>
      </c>
      <c r="G49" s="16"/>
      <c r="H49" s="15"/>
      <c r="I49" s="16">
        <f t="shared" ref="I49:I55" si="14">G49+(G49*H49)</f>
        <v>0</v>
      </c>
      <c r="J49" s="16">
        <f t="shared" ref="J49:J55" si="15">F49*G49</f>
        <v>0</v>
      </c>
      <c r="K49" s="16">
        <f t="shared" ref="K49:K55" si="16">F49*I49</f>
        <v>0</v>
      </c>
    </row>
    <row r="50" spans="2:14">
      <c r="B50" s="5">
        <v>3</v>
      </c>
      <c r="C50" s="7" t="s">
        <v>3</v>
      </c>
      <c r="D50" s="8">
        <v>1</v>
      </c>
      <c r="E50" s="8">
        <v>730</v>
      </c>
      <c r="F50" s="8">
        <f t="shared" si="13"/>
        <v>730</v>
      </c>
      <c r="G50" s="16"/>
      <c r="H50" s="15"/>
      <c r="I50" s="16">
        <f t="shared" si="14"/>
        <v>0</v>
      </c>
      <c r="J50" s="16">
        <f t="shared" si="15"/>
        <v>0</v>
      </c>
      <c r="K50" s="16">
        <f t="shared" si="16"/>
        <v>0</v>
      </c>
    </row>
    <row r="51" spans="2:14" ht="30">
      <c r="B51" s="5">
        <v>4</v>
      </c>
      <c r="C51" s="9" t="s">
        <v>4</v>
      </c>
      <c r="D51" s="8">
        <v>50</v>
      </c>
      <c r="E51" s="8">
        <v>730</v>
      </c>
      <c r="F51" s="8">
        <f t="shared" si="13"/>
        <v>36500</v>
      </c>
      <c r="G51" s="16"/>
      <c r="H51" s="15"/>
      <c r="I51" s="16">
        <f t="shared" si="14"/>
        <v>0</v>
      </c>
      <c r="J51" s="16">
        <f t="shared" si="15"/>
        <v>0</v>
      </c>
      <c r="K51" s="16">
        <f t="shared" si="16"/>
        <v>0</v>
      </c>
    </row>
    <row r="52" spans="2:14" ht="30">
      <c r="B52" s="5">
        <v>5</v>
      </c>
      <c r="C52" s="9" t="s">
        <v>5</v>
      </c>
      <c r="D52" s="8">
        <v>1</v>
      </c>
      <c r="E52" s="8">
        <v>730</v>
      </c>
      <c r="F52" s="8">
        <f t="shared" si="13"/>
        <v>730</v>
      </c>
      <c r="G52" s="16"/>
      <c r="H52" s="15"/>
      <c r="I52" s="16">
        <f t="shared" si="14"/>
        <v>0</v>
      </c>
      <c r="J52" s="16">
        <f t="shared" si="15"/>
        <v>0</v>
      </c>
      <c r="K52" s="16">
        <f t="shared" si="16"/>
        <v>0</v>
      </c>
    </row>
    <row r="53" spans="2:14" ht="30">
      <c r="B53" s="5">
        <v>6</v>
      </c>
      <c r="C53" s="9" t="s">
        <v>6</v>
      </c>
      <c r="D53" s="8">
        <v>1</v>
      </c>
      <c r="E53" s="8">
        <v>730</v>
      </c>
      <c r="F53" s="8">
        <f t="shared" si="13"/>
        <v>730</v>
      </c>
      <c r="G53" s="16"/>
      <c r="H53" s="15"/>
      <c r="I53" s="16">
        <f t="shared" si="14"/>
        <v>0</v>
      </c>
      <c r="J53" s="16">
        <f t="shared" si="15"/>
        <v>0</v>
      </c>
      <c r="K53" s="16">
        <f t="shared" si="16"/>
        <v>0</v>
      </c>
      <c r="N53" s="4"/>
    </row>
    <row r="54" spans="2:14" ht="30">
      <c r="B54" s="5">
        <v>7</v>
      </c>
      <c r="C54" s="9" t="s">
        <v>7</v>
      </c>
      <c r="D54" s="8">
        <v>1</v>
      </c>
      <c r="E54" s="8">
        <v>730</v>
      </c>
      <c r="F54" s="8">
        <f t="shared" si="13"/>
        <v>730</v>
      </c>
      <c r="G54" s="16"/>
      <c r="H54" s="15"/>
      <c r="I54" s="16">
        <f t="shared" si="14"/>
        <v>0</v>
      </c>
      <c r="J54" s="16">
        <f t="shared" si="15"/>
        <v>0</v>
      </c>
      <c r="K54" s="16">
        <f t="shared" si="16"/>
        <v>0</v>
      </c>
      <c r="N54" s="3"/>
    </row>
    <row r="55" spans="2:14" ht="49.5" customHeight="1">
      <c r="B55" s="5">
        <v>8</v>
      </c>
      <c r="C55" s="9" t="s">
        <v>8</v>
      </c>
      <c r="D55" s="8">
        <v>120</v>
      </c>
      <c r="E55" s="11">
        <v>730</v>
      </c>
      <c r="F55" s="8">
        <f t="shared" si="13"/>
        <v>87600</v>
      </c>
      <c r="G55" s="16"/>
      <c r="H55" s="15"/>
      <c r="I55" s="16">
        <f t="shared" si="14"/>
        <v>0</v>
      </c>
      <c r="J55" s="16">
        <f t="shared" si="15"/>
        <v>0</v>
      </c>
      <c r="K55" s="16">
        <f t="shared" si="16"/>
        <v>0</v>
      </c>
    </row>
    <row r="56" spans="2:14">
      <c r="B56" s="43" t="s">
        <v>24</v>
      </c>
      <c r="C56" s="43"/>
      <c r="D56" s="43"/>
      <c r="E56" s="43"/>
      <c r="F56" s="43"/>
      <c r="G56" s="43"/>
      <c r="H56" s="43"/>
      <c r="I56" s="43"/>
      <c r="J56" s="18">
        <f>SUM(J48:J55)</f>
        <v>0</v>
      </c>
      <c r="K56" s="18">
        <f>SUM(K48:K55)</f>
        <v>0</v>
      </c>
    </row>
    <row r="57" spans="2:14">
      <c r="B57" s="35"/>
      <c r="C57" s="35"/>
      <c r="D57" s="35"/>
      <c r="E57" s="35"/>
      <c r="F57" s="35"/>
      <c r="G57" s="35"/>
      <c r="H57" s="35"/>
      <c r="I57" s="35"/>
      <c r="J57" s="25"/>
      <c r="K57" s="31"/>
    </row>
    <row r="58" spans="2:14">
      <c r="B58" s="20"/>
      <c r="C58" s="21"/>
      <c r="D58" s="21"/>
      <c r="E58" s="21"/>
      <c r="F58" s="22"/>
      <c r="G58" s="21"/>
      <c r="H58" s="21"/>
      <c r="I58" s="21"/>
      <c r="J58" s="25"/>
      <c r="K58" s="25"/>
    </row>
    <row r="59" spans="2:14">
      <c r="B59" s="20"/>
      <c r="C59" s="23"/>
      <c r="D59" s="24"/>
      <c r="E59" s="25"/>
      <c r="F59" s="36"/>
      <c r="G59" s="36"/>
      <c r="H59" s="36"/>
      <c r="I59" s="26"/>
      <c r="J59" s="1"/>
      <c r="K59" s="1"/>
    </row>
    <row r="60" spans="2:14">
      <c r="B60" s="20"/>
      <c r="C60" s="23"/>
      <c r="D60" s="24"/>
      <c r="E60" s="25"/>
      <c r="F60" s="36"/>
      <c r="G60" s="36"/>
      <c r="H60" s="36"/>
      <c r="I60" s="26"/>
      <c r="J60" s="1"/>
      <c r="K60" s="1"/>
    </row>
    <row r="61" spans="2:14" ht="30" customHeight="1">
      <c r="B61" s="20"/>
      <c r="C61" s="23"/>
      <c r="D61" s="24"/>
      <c r="E61" s="25"/>
      <c r="F61" s="36"/>
      <c r="G61" s="36"/>
      <c r="H61" s="36"/>
      <c r="I61" s="26"/>
      <c r="J61" s="12" t="s">
        <v>30</v>
      </c>
      <c r="K61" s="19">
        <f>SUM(H11+H22+H33+J44+J56)</f>
        <v>0</v>
      </c>
    </row>
    <row r="62" spans="2:14" ht="30" customHeight="1">
      <c r="B62" s="20"/>
      <c r="C62" s="2"/>
      <c r="D62" s="24"/>
      <c r="E62" s="25"/>
      <c r="F62" s="25"/>
      <c r="G62" s="25"/>
      <c r="H62" s="25"/>
      <c r="I62" s="25"/>
      <c r="J62" s="12" t="s">
        <v>31</v>
      </c>
      <c r="K62" s="19">
        <f>SUM(I11+I22+I33+K44+K56)</f>
        <v>0</v>
      </c>
    </row>
    <row r="63" spans="2:14">
      <c r="B63" s="20"/>
      <c r="C63" s="2"/>
      <c r="D63" s="24"/>
      <c r="E63" s="25"/>
      <c r="F63" s="25"/>
      <c r="G63" s="25"/>
      <c r="H63" s="25"/>
      <c r="I63" s="25"/>
      <c r="J63" s="1"/>
      <c r="K63" s="1"/>
    </row>
    <row r="64" spans="2:14">
      <c r="B64" s="20"/>
      <c r="C64" s="2"/>
      <c r="D64" s="24"/>
      <c r="E64" s="25"/>
      <c r="F64" s="25"/>
      <c r="G64" s="25"/>
      <c r="H64" s="25"/>
      <c r="I64" s="25"/>
      <c r="J64" s="1"/>
      <c r="K64" s="1"/>
    </row>
    <row r="65" spans="2:11">
      <c r="B65" s="20"/>
      <c r="C65" s="2"/>
      <c r="D65" s="24"/>
      <c r="E65" s="25"/>
      <c r="F65" s="25"/>
      <c r="G65" s="25"/>
      <c r="H65" s="27"/>
      <c r="I65" s="27"/>
      <c r="J65" s="29"/>
      <c r="K65" s="29"/>
    </row>
    <row r="66" spans="2:11">
      <c r="B66" s="36"/>
      <c r="C66" s="36"/>
      <c r="D66" s="36"/>
      <c r="E66" s="36"/>
      <c r="F66" s="36"/>
      <c r="G66" s="25"/>
      <c r="H66" s="27"/>
      <c r="I66" s="27"/>
      <c r="J66" s="29"/>
      <c r="K66" s="29"/>
    </row>
    <row r="67" spans="2:11" ht="25.5" customHeight="1">
      <c r="B67" s="25"/>
      <c r="C67" s="25"/>
      <c r="D67" s="25"/>
      <c r="E67" s="25"/>
      <c r="F67" s="25"/>
      <c r="G67" s="25"/>
      <c r="H67" s="25"/>
      <c r="I67" s="25"/>
      <c r="J67" s="44"/>
      <c r="K67" s="44"/>
    </row>
    <row r="68" spans="2:11">
      <c r="B68" s="25"/>
      <c r="C68" s="25"/>
      <c r="D68" s="25"/>
      <c r="E68" s="25"/>
      <c r="F68" s="25"/>
      <c r="G68" s="25"/>
      <c r="H68" s="25"/>
      <c r="I68" s="28"/>
      <c r="J68" s="45"/>
      <c r="K68" s="45"/>
    </row>
    <row r="69" spans="2:11">
      <c r="I69" s="13"/>
      <c r="J69" s="45"/>
      <c r="K69" s="45"/>
    </row>
    <row r="70" spans="2:11">
      <c r="I70" s="14"/>
      <c r="J70" s="45"/>
      <c r="K70" s="45"/>
    </row>
    <row r="71" spans="2:11">
      <c r="I71" s="14"/>
      <c r="J71" s="45"/>
      <c r="K71" s="45"/>
    </row>
    <row r="72" spans="2:11">
      <c r="I72" s="14"/>
      <c r="J72" s="29"/>
      <c r="K72" s="29"/>
    </row>
    <row r="73" spans="2:11">
      <c r="I73" s="14"/>
      <c r="J73" s="29"/>
      <c r="K73" s="29"/>
    </row>
    <row r="74" spans="2:11">
      <c r="J74" s="30"/>
      <c r="K74" s="30"/>
    </row>
  </sheetData>
  <mergeCells count="21">
    <mergeCell ref="J67:K67"/>
    <mergeCell ref="J68:K68"/>
    <mergeCell ref="J69:K69"/>
    <mergeCell ref="J70:K70"/>
    <mergeCell ref="J71:K71"/>
    <mergeCell ref="B34:G34"/>
    <mergeCell ref="B2:I2"/>
    <mergeCell ref="B11:G11"/>
    <mergeCell ref="B13:I13"/>
    <mergeCell ref="B22:G22"/>
    <mergeCell ref="B24:I24"/>
    <mergeCell ref="B33:G33"/>
    <mergeCell ref="B35:K35"/>
    <mergeCell ref="B57:I57"/>
    <mergeCell ref="B66:F66"/>
    <mergeCell ref="F59:H59"/>
    <mergeCell ref="F60:H60"/>
    <mergeCell ref="F61:H61"/>
    <mergeCell ref="B44:I44"/>
    <mergeCell ref="B46:K46"/>
    <mergeCell ref="B56:I5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Witkowski</dc:creator>
  <cp:lastModifiedBy>marta.ufir</cp:lastModifiedBy>
  <cp:lastPrinted>2022-07-06T11:55:34Z</cp:lastPrinted>
  <dcterms:created xsi:type="dcterms:W3CDTF">2021-10-12T13:44:55Z</dcterms:created>
  <dcterms:modified xsi:type="dcterms:W3CDTF">2024-09-03T11:06:35Z</dcterms:modified>
</cp:coreProperties>
</file>